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0DE2D5B0-1310-4AD6-89E8-93F5E1C78370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hop'!$A$1:$I$78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H12" i="25" l="1"/>
  <c r="G69" i="25" s="1"/>
  <c r="H69" i="25" s="1"/>
  <c r="F12" i="25"/>
  <c r="E69" i="25" l="1"/>
  <c r="F69" i="25" s="1"/>
  <c r="E64" i="25"/>
  <c r="F64" i="25" s="1"/>
  <c r="G64" i="25"/>
  <c r="H64" i="25" s="1"/>
  <c r="E65" i="25"/>
  <c r="F65" i="25" s="1"/>
  <c r="G65" i="25"/>
  <c r="H65" i="25" s="1"/>
  <c r="E66" i="25"/>
  <c r="F66" i="25" s="1"/>
  <c r="G66" i="25"/>
  <c r="H66" i="25" s="1"/>
  <c r="E67" i="25"/>
  <c r="F67" i="25" s="1"/>
  <c r="G67" i="25"/>
  <c r="H67" i="25" s="1"/>
  <c r="E68" i="25"/>
  <c r="F68" i="25" s="1"/>
  <c r="G68" i="25"/>
  <c r="H68" i="25" s="1"/>
</calcChain>
</file>

<file path=xl/sharedStrings.xml><?xml version="1.0" encoding="utf-8"?>
<sst xmlns="http://schemas.openxmlformats.org/spreadsheetml/2006/main" count="193" uniqueCount="167">
  <si>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</si>
  <si>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</si>
  <si>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</si>
  <si>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</si>
  <si>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</si>
  <si>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</si>
  <si>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</si>
  <si>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</si>
  <si>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</si>
  <si>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</si>
  <si>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</si>
  <si>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</si>
  <si>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</si>
  <si>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</si>
  <si>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</si>
  <si>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</si>
  <si>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</si>
  <si>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</si>
  <si>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</si>
  <si>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</si>
  <si>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</si>
  <si>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</si>
  <si>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</si>
  <si>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</si>
  <si>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THANH TRA GIÁO DỤC -</t>
  </si>
  <si>
    <t>CÔNG TÁC SINH VIÊN</t>
  </si>
  <si>
    <t>TP. Hồ Chí Minh, ngày     tháng     năm 2026</t>
  </si>
  <si>
    <t>23000389</t>
  </si>
  <si>
    <t>Võ Hoàng</t>
  </si>
  <si>
    <t>23002740</t>
  </si>
  <si>
    <t>Huỳnh Nhật</t>
  </si>
  <si>
    <t>23001065</t>
  </si>
  <si>
    <t>Đặng Hoài</t>
  </si>
  <si>
    <t>23000195</t>
  </si>
  <si>
    <t>Lê Ngọc Gia</t>
  </si>
  <si>
    <t>23002713</t>
  </si>
  <si>
    <t>Phạm Nguyễn Quyết</t>
  </si>
  <si>
    <t>23002769</t>
  </si>
  <si>
    <t>Ngô Hoàng</t>
  </si>
  <si>
    <t>23000279</t>
  </si>
  <si>
    <t>Nguyễn Công</t>
  </si>
  <si>
    <t>23000286</t>
  </si>
  <si>
    <t>Nguyễn Tuấn</t>
  </si>
  <si>
    <t>23000514</t>
  </si>
  <si>
    <t>Lê Trọng</t>
  </si>
  <si>
    <t>23002608</t>
  </si>
  <si>
    <t>Nhữ Thành</t>
  </si>
  <si>
    <t>23001434</t>
  </si>
  <si>
    <t>Hoàng Văn</t>
  </si>
  <si>
    <t>23000291</t>
  </si>
  <si>
    <t>Lê Văn</t>
  </si>
  <si>
    <t>23000705</t>
  </si>
  <si>
    <t>Lê Văn Trường</t>
  </si>
  <si>
    <t>23002780</t>
  </si>
  <si>
    <t>Nguyễn Duy</t>
  </si>
  <si>
    <t>23000845</t>
  </si>
  <si>
    <t>Lê Bá Nhật</t>
  </si>
  <si>
    <t>23000036</t>
  </si>
  <si>
    <t>Trần Đăng</t>
  </si>
  <si>
    <t>23001430</t>
  </si>
  <si>
    <t>Trần Vi Thanh</t>
  </si>
  <si>
    <t>23000243</t>
  </si>
  <si>
    <t>Trần Gia</t>
  </si>
  <si>
    <t>23002786</t>
  </si>
  <si>
    <t>Đỗ Trần Minh</t>
  </si>
  <si>
    <t>23004542</t>
  </si>
  <si>
    <t>Trần Thanh</t>
  </si>
  <si>
    <t>23000950</t>
  </si>
  <si>
    <t>Võ An</t>
  </si>
  <si>
    <t>23000147</t>
  </si>
  <si>
    <t>Nguyễn Đặng Đăng</t>
  </si>
  <si>
    <t>23001375</t>
  </si>
  <si>
    <t>Nguyễn Ngọc</t>
  </si>
  <si>
    <t>23000164</t>
  </si>
  <si>
    <t>Phạm Đinh Anh</t>
  </si>
  <si>
    <t>23004300</t>
  </si>
  <si>
    <t>Nguyễn Minh</t>
  </si>
  <si>
    <t>23000426</t>
  </si>
  <si>
    <t>Trần Anh</t>
  </si>
  <si>
    <t>23001304</t>
  </si>
  <si>
    <t>Nguyễn Quang</t>
  </si>
  <si>
    <t>23001309</t>
  </si>
  <si>
    <t>Đặng Đức</t>
  </si>
  <si>
    <t>23000234</t>
  </si>
  <si>
    <t>Lê Công</t>
  </si>
  <si>
    <t>23000708</t>
  </si>
  <si>
    <t>Trần Công</t>
  </si>
  <si>
    <t>23001373</t>
  </si>
  <si>
    <t>Nguyễn Tài</t>
  </si>
  <si>
    <t>23001055</t>
  </si>
  <si>
    <t>23001303</t>
  </si>
  <si>
    <t>Trịnh Đình</t>
  </si>
  <si>
    <t>23000333</t>
  </si>
  <si>
    <t>Nguyễn Kim</t>
  </si>
  <si>
    <t>23001451</t>
  </si>
  <si>
    <t>Nguyễn Thế Hoàng</t>
  </si>
  <si>
    <t>23000378</t>
  </si>
  <si>
    <t>Ngô Trí</t>
  </si>
  <si>
    <t>23000394</t>
  </si>
  <si>
    <t>23000901</t>
  </si>
  <si>
    <t>Lương Công</t>
  </si>
  <si>
    <t>23002782</t>
  </si>
  <si>
    <t>Nguyễn Hữu</t>
  </si>
  <si>
    <t>23004284</t>
  </si>
  <si>
    <t>23000030</t>
  </si>
  <si>
    <t>Nguyễn Xuân Đức</t>
  </si>
  <si>
    <t>23000058</t>
  </si>
  <si>
    <t>Trần Phi</t>
  </si>
  <si>
    <t>23000219</t>
  </si>
  <si>
    <t>Võ Ngọc</t>
  </si>
  <si>
    <t>23000135</t>
  </si>
  <si>
    <t>Nguyễn Đức</t>
  </si>
  <si>
    <t>23002604</t>
  </si>
  <si>
    <t>Sơn Minh</t>
  </si>
  <si>
    <t>23000307</t>
  </si>
  <si>
    <t>23001355</t>
  </si>
  <si>
    <t>Lê Hữu</t>
  </si>
  <si>
    <t>23002588</t>
  </si>
  <si>
    <t>Vi Hoàng</t>
  </si>
  <si>
    <t>23001332</t>
  </si>
  <si>
    <t>Trần Đoàn Quang</t>
  </si>
  <si>
    <t>An</t>
  </si>
  <si>
    <t>Bằng</t>
  </si>
  <si>
    <t>Bảo</t>
  </si>
  <si>
    <t>Chiến</t>
  </si>
  <si>
    <t>Công</t>
  </si>
  <si>
    <t>Đạo</t>
  </si>
  <si>
    <t>Đạt</t>
  </si>
  <si>
    <t>Dinh</t>
  </si>
  <si>
    <t>Đức</t>
  </si>
  <si>
    <t>Dương</t>
  </si>
  <si>
    <t>Giang</t>
  </si>
  <si>
    <t>Hiếu</t>
  </si>
  <si>
    <t>Hoàng</t>
  </si>
  <si>
    <t>Hùng</t>
  </si>
  <si>
    <t>Huy</t>
  </si>
  <si>
    <t>Khang</t>
  </si>
  <si>
    <t>Khoa</t>
  </si>
  <si>
    <t>Kiện</t>
  </si>
  <si>
    <t>Kiệt</t>
  </si>
  <si>
    <t>Linh</t>
  </si>
  <si>
    <t>Minh</t>
  </si>
  <si>
    <t>Nam</t>
  </si>
  <si>
    <t>Nguyên</t>
  </si>
  <si>
    <t>Nhựt</t>
  </si>
  <si>
    <t>Phong</t>
  </si>
  <si>
    <t>Phúc</t>
  </si>
  <si>
    <t>Tài</t>
  </si>
  <si>
    <t>Thịnh</t>
  </si>
  <si>
    <t>Thông</t>
  </si>
  <si>
    <t>Thụ</t>
  </si>
  <si>
    <t>Tiến</t>
  </si>
  <si>
    <t>Toàn</t>
  </si>
  <si>
    <t>Trường</t>
  </si>
  <si>
    <t>Tú</t>
  </si>
  <si>
    <t>Tuấn</t>
  </si>
  <si>
    <t>Vinh</t>
  </si>
  <si>
    <t>Vũ</t>
  </si>
  <si>
    <t>Vương</t>
  </si>
  <si>
    <t>Bùi Trọng Tân</t>
  </si>
  <si>
    <t>Trần Anh Mỹ</t>
  </si>
  <si>
    <r>
      <t>Học kỳ: II Năm học: 2025 - 2026</t>
    </r>
    <r>
      <rPr>
        <sz val="14"/>
        <rFont val="Times New Roman"/>
        <family val="1"/>
      </rPr>
      <t xml:space="preserve"> </t>
    </r>
  </si>
  <si>
    <t xml:space="preserve">Lớp: 23C1-CNÔ1               Sĩ số: 49         Khoa: Động lực                                                  </t>
  </si>
  <si>
    <t>TRƯỞNG PHÒNG TTGD-CTSV</t>
  </si>
  <si>
    <t>Nguyễn Văn Chiến</t>
  </si>
  <si>
    <t>SV không đi thực tập học kì này; CVHT xác nhận SV đi thực tập học kì sau.</t>
  </si>
  <si>
    <t>CVHT đề nghị tạm ngưng học SV theo danh sách tháng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</si>
</sst>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7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6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18" fillId="0" borderId="2" xfId="0" applyFont="1" applyBorder="1" applyAlignment="1">
      <alignment horizontal="center" vertical="center"/>
    </xf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left" vertical="top" wrapText="1"/>
    </xf>
    <xf numFmtId="0" fontId="26" fillId="0" borderId="2" xfId="0" applyFont="1" applyBorder="1" applyAlignment="1">
      <alignment vertical="top" wrapText="1"/>
    </xf>
    <xf numFmtId="0" fontId="26" fillId="0" borderId="2" xfId="0" applyFont="1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6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381000</xdr:colOff>
      <xdr:row>3</xdr:row>
      <xdr:rowOff>0</xdr:rowOff>
    </xdr:from>
    <xdr:to>
      <xdr:col>8</xdr:col>
      <xdr:colOff>306705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5292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8"/>
  <sheetViews>
    <sheetView tabSelected="1" view="pageBreakPreview" topLeftCell="A51" zoomScaleNormal="100" zoomScaleSheetLayoutView="100" workbookViewId="0">
      <selection activeCell="I27" sqref="I27"/>
    </sheetView>
  </sheetViews>
  <sheetFormatPr defaultRowHeight="15"/>
  <cols>
    <col min="1" max="1" width="5.125" style="3" customWidth="1"/>
    <col min="2" max="2" width="10.625" style="3" customWidth="1"/>
    <col min="3" max="3" width="19.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8.125" style="3" customWidth="1"/>
    <col min="10" max="16384" width="9" style="3"/>
  </cols>
  <sheetData>
    <row r="1" spans="1:20" ht="15" customHeight="1">
      <c r="I1" s="11" t="s">
        <v>2</v>
      </c>
    </row>
    <row r="2" spans="1:20" ht="17.100000000000001" customHeight="1">
      <c r="A2" s="34" t="s">
        <v>4</v>
      </c>
      <c r="B2" s="34"/>
      <c r="C2" s="34"/>
      <c r="D2" s="34"/>
      <c r="E2" s="35" t="s">
        <v>3</v>
      </c>
      <c r="F2" s="35"/>
      <c r="G2" s="35"/>
      <c r="H2" s="35"/>
      <c r="I2" s="35"/>
    </row>
    <row r="3" spans="1:20" ht="17.100000000000001" customHeight="1">
      <c r="A3" s="34" t="s">
        <v>6</v>
      </c>
      <c r="B3" s="34"/>
      <c r="C3" s="34"/>
      <c r="D3" s="34"/>
      <c r="E3" s="36" t="s">
        <v>5</v>
      </c>
      <c r="F3" s="36"/>
      <c r="G3" s="36"/>
      <c r="H3" s="36"/>
      <c r="I3" s="36"/>
    </row>
    <row r="4" spans="1:20" ht="17.100000000000001" customHeight="1">
      <c r="A4" s="35" t="s">
        <v>24</v>
      </c>
      <c r="B4" s="35"/>
      <c r="C4" s="35"/>
      <c r="D4" s="35"/>
      <c r="E4" s="37"/>
      <c r="F4" s="37"/>
      <c r="G4" s="37"/>
      <c r="H4" s="37"/>
      <c r="I4" s="37"/>
    </row>
    <row r="5" spans="1:20" s="12" customFormat="1" ht="17.100000000000001" customHeight="1">
      <c r="A5" s="35" t="s">
        <v>25</v>
      </c>
      <c r="B5" s="35"/>
      <c r="C5" s="35"/>
      <c r="D5" s="35"/>
    </row>
    <row r="6" spans="1:20" ht="24.95" customHeight="1">
      <c r="A6" s="40" t="s">
        <v>7</v>
      </c>
      <c r="B6" s="40"/>
      <c r="C6" s="40"/>
      <c r="D6" s="40"/>
      <c r="E6" s="40"/>
      <c r="F6" s="40"/>
      <c r="G6" s="40"/>
      <c r="H6" s="40"/>
      <c r="I6" s="40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0" t="s">
        <v>161</v>
      </c>
      <c r="B7" s="40"/>
      <c r="C7" s="40"/>
      <c r="D7" s="40"/>
      <c r="E7" s="40"/>
      <c r="F7" s="40"/>
      <c r="G7" s="40"/>
      <c r="H7" s="40"/>
      <c r="I7" s="40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6" customFormat="1" ht="18" customHeight="1">
      <c r="A8" s="41" t="s">
        <v>162</v>
      </c>
      <c r="B8" s="41"/>
      <c r="C8" s="41"/>
      <c r="D8" s="41"/>
      <c r="E8" s="41"/>
      <c r="F8" s="41"/>
      <c r="G8" s="41"/>
      <c r="H8" s="41"/>
      <c r="I8" s="41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4"/>
      <c r="B9" s="14"/>
      <c r="C9" s="14"/>
      <c r="D9" s="14"/>
      <c r="E9" s="14"/>
      <c r="F9" s="14"/>
      <c r="G9" s="14"/>
      <c r="H9" s="14"/>
      <c r="I9" s="14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2" t="s">
        <v>0</v>
      </c>
      <c r="B10" s="42" t="s">
        <v>8</v>
      </c>
      <c r="C10" s="45" t="s">
        <v>9</v>
      </c>
      <c r="D10" s="46"/>
      <c r="E10" s="49" t="s">
        <v>10</v>
      </c>
      <c r="F10" s="50"/>
      <c r="G10" s="49" t="s">
        <v>11</v>
      </c>
      <c r="H10" s="50"/>
      <c r="I10" s="51" t="s">
        <v>1</v>
      </c>
    </row>
    <row r="11" spans="1:20" s="7" customFormat="1" ht="30" customHeight="1">
      <c r="A11" s="43"/>
      <c r="B11" s="44"/>
      <c r="C11" s="47"/>
      <c r="D11" s="48"/>
      <c r="E11" s="15" t="s">
        <v>12</v>
      </c>
      <c r="F11" s="15" t="s">
        <v>13</v>
      </c>
      <c r="G11" s="15" t="s">
        <v>12</v>
      </c>
      <c r="H11" s="15" t="s">
        <v>13</v>
      </c>
      <c r="I11" s="43"/>
    </row>
    <row r="12" spans="1:20" s="7" customFormat="1" ht="21.95" customHeight="1">
      <c r="A12" s="26">
        <v>1</v>
      </c>
      <c r="B12" s="27" t="s">
        <v>27</v>
      </c>
      <c r="C12" s="28" t="s">
        <v>28</v>
      </c>
      <c r="D12" s="29" t="s">
        <v>121</v>
      </c>
      <c r="E12" s="26">
        <v>74</v>
      </c>
      <c r="F12" s="30" t="str">
        <f>IF(AND(E12&gt;=90),"Xuất sắc",IF(AND(E12&gt;=80),"Tốt",IF(AND(E12&gt;=70),"Khá",IF(AND(E12&gt;=60),"TB",IF(AND(E12&gt;=50),"TB",IF(AND(E12&lt;50),IF(AND(E12&gt;0),"Yếu",IF(AND(E12=0),"Không XL"," "))))))))</f>
        <v>Khá</v>
      </c>
      <c r="G12" s="26">
        <v>74</v>
      </c>
      <c r="H12" s="30" t="str">
        <f>IF(AND(G12&gt;=90),"Xuất sắc",IF(AND(G12&gt;=80),"Tốt",IF(AND(G12&gt;=70),"Khá",IF(AND(G12&gt;=60),"TB",IF(AND(G12&gt;=50),"TB",IF(AND(G12&lt;50),IF(AND(G12&gt;0),"Yếu",IF(AND(G12=0),"Không XL"," "))))))))</f>
        <v>Khá</v>
      </c>
      <c r="I12" s="16"/>
    </row>
    <row r="13" spans="1:20" s="7" customFormat="1" ht="38.25" customHeight="1">
      <c r="A13" s="26">
        <v>2</v>
      </c>
      <c r="B13" s="27" t="s">
        <v>29</v>
      </c>
      <c r="C13" s="28" t="s">
        <v>30</v>
      </c>
      <c r="D13" s="29" t="s">
        <v>122</v>
      </c>
      <c r="E13" s="26">
        <v>49</v>
      </c>
      <c r="F13" s="30" t="str">
        <f t="shared" ref="F13:F60" si="0">IF(AND(E13&gt;=90),"Xuất sắc",IF(AND(E13&gt;=80),"Tốt",IF(AND(E13&gt;=70),"Khá",IF(AND(E13&gt;=60),"TB",IF(AND(E13&gt;=50),"TB",IF(AND(E13&lt;50),IF(AND(E13&gt;0),"Yếu",IF(AND(E13=0),"Không XL"," "))))))))</f>
        <v>Yếu</v>
      </c>
      <c r="G13" s="26">
        <v>49</v>
      </c>
      <c r="H13" s="30" t="str">
        <f t="shared" ref="H13:H60" si="1">IF(AND(G13&gt;=90),"Xuất sắc",IF(AND(G13&gt;=80),"Tốt",IF(AND(G13&gt;=70),"Khá",IF(AND(G13&gt;=60),"TB",IF(AND(G13&gt;=50),"TB",IF(AND(G13&lt;50),IF(AND(G13&gt;0),"Yếu",IF(AND(G13=0),"Không XL"," "))))))))</f>
        <v>Yếu</v>
      </c>
      <c r="I13" s="32" t="s">
        <v>165</v>
      </c>
    </row>
    <row r="14" spans="1:20" s="7" customFormat="1" ht="21.95" customHeight="1">
      <c r="A14" s="26">
        <v>3</v>
      </c>
      <c r="B14" s="27" t="s">
        <v>31</v>
      </c>
      <c r="C14" s="28" t="s">
        <v>32</v>
      </c>
      <c r="D14" s="29" t="s">
        <v>123</v>
      </c>
      <c r="E14" s="26">
        <v>70</v>
      </c>
      <c r="F14" s="30" t="str">
        <f t="shared" si="0"/>
        <v>Khá</v>
      </c>
      <c r="G14" s="26">
        <v>70</v>
      </c>
      <c r="H14" s="30" t="str">
        <f t="shared" si="1"/>
        <v>Khá</v>
      </c>
      <c r="I14" s="31"/>
    </row>
    <row r="15" spans="1:20" s="7" customFormat="1" ht="21.95" customHeight="1">
      <c r="A15" s="26">
        <v>4</v>
      </c>
      <c r="B15" s="27" t="s">
        <v>33</v>
      </c>
      <c r="C15" s="28" t="s">
        <v>34</v>
      </c>
      <c r="D15" s="29" t="s">
        <v>123</v>
      </c>
      <c r="E15" s="26">
        <v>70</v>
      </c>
      <c r="F15" s="30" t="str">
        <f t="shared" si="0"/>
        <v>Khá</v>
      </c>
      <c r="G15" s="26">
        <v>70</v>
      </c>
      <c r="H15" s="30" t="str">
        <f t="shared" si="1"/>
        <v>Khá</v>
      </c>
      <c r="I15" s="8"/>
    </row>
    <row r="16" spans="1:20" s="7" customFormat="1" ht="21.95" customHeight="1">
      <c r="A16" s="26">
        <v>5</v>
      </c>
      <c r="B16" s="27" t="s">
        <v>35</v>
      </c>
      <c r="C16" s="28" t="s">
        <v>36</v>
      </c>
      <c r="D16" s="29" t="s">
        <v>124</v>
      </c>
      <c r="E16" s="26">
        <v>70</v>
      </c>
      <c r="F16" s="30" t="str">
        <f t="shared" si="0"/>
        <v>Khá</v>
      </c>
      <c r="G16" s="26">
        <v>70</v>
      </c>
      <c r="H16" s="30" t="str">
        <f t="shared" si="1"/>
        <v>Khá</v>
      </c>
      <c r="I16" s="8"/>
    </row>
    <row r="17" spans="1:9" s="7" customFormat="1" ht="21.95" customHeight="1">
      <c r="A17" s="26">
        <v>6</v>
      </c>
      <c r="B17" s="27" t="s">
        <v>37</v>
      </c>
      <c r="C17" s="28" t="s">
        <v>38</v>
      </c>
      <c r="D17" s="29" t="s">
        <v>125</v>
      </c>
      <c r="E17" s="26">
        <v>70</v>
      </c>
      <c r="F17" s="30" t="str">
        <f t="shared" si="0"/>
        <v>Khá</v>
      </c>
      <c r="G17" s="26">
        <v>70</v>
      </c>
      <c r="H17" s="30" t="str">
        <f t="shared" si="1"/>
        <v>Khá</v>
      </c>
      <c r="I17" s="8"/>
    </row>
    <row r="18" spans="1:9" s="7" customFormat="1" ht="21.95" customHeight="1">
      <c r="A18" s="26">
        <v>7</v>
      </c>
      <c r="B18" s="27" t="s">
        <v>39</v>
      </c>
      <c r="C18" s="28" t="s">
        <v>40</v>
      </c>
      <c r="D18" s="29" t="s">
        <v>126</v>
      </c>
      <c r="E18" s="26">
        <v>70</v>
      </c>
      <c r="F18" s="30" t="str">
        <f t="shared" si="0"/>
        <v>Khá</v>
      </c>
      <c r="G18" s="26">
        <v>70</v>
      </c>
      <c r="H18" s="30" t="str">
        <f t="shared" si="1"/>
        <v>Khá</v>
      </c>
      <c r="I18" s="8"/>
    </row>
    <row r="19" spans="1:9" s="7" customFormat="1" ht="21.95" customHeight="1">
      <c r="A19" s="26">
        <v>8</v>
      </c>
      <c r="B19" s="27" t="s">
        <v>41</v>
      </c>
      <c r="C19" s="28" t="s">
        <v>42</v>
      </c>
      <c r="D19" s="29" t="s">
        <v>127</v>
      </c>
      <c r="E19" s="26">
        <v>70</v>
      </c>
      <c r="F19" s="30" t="str">
        <f t="shared" si="0"/>
        <v>Khá</v>
      </c>
      <c r="G19" s="26">
        <v>70</v>
      </c>
      <c r="H19" s="30" t="str">
        <f t="shared" si="1"/>
        <v>Khá</v>
      </c>
      <c r="I19" s="8"/>
    </row>
    <row r="20" spans="1:9" s="7" customFormat="1" ht="21.95" customHeight="1">
      <c r="A20" s="26">
        <v>9</v>
      </c>
      <c r="B20" s="27" t="s">
        <v>43</v>
      </c>
      <c r="C20" s="28" t="s">
        <v>44</v>
      </c>
      <c r="D20" s="29" t="s">
        <v>128</v>
      </c>
      <c r="E20" s="26">
        <v>70</v>
      </c>
      <c r="F20" s="30" t="str">
        <f t="shared" si="0"/>
        <v>Khá</v>
      </c>
      <c r="G20" s="26">
        <v>70</v>
      </c>
      <c r="H20" s="30" t="str">
        <f t="shared" si="1"/>
        <v>Khá</v>
      </c>
      <c r="I20" s="16"/>
    </row>
    <row r="21" spans="1:9" s="7" customFormat="1" ht="39" customHeight="1">
      <c r="A21" s="26">
        <v>10</v>
      </c>
      <c r="B21" s="27" t="s">
        <v>45</v>
      </c>
      <c r="C21" s="28" t="s">
        <v>46</v>
      </c>
      <c r="D21" s="29" t="s">
        <v>129</v>
      </c>
      <c r="E21" s="26">
        <v>49</v>
      </c>
      <c r="F21" s="30" t="str">
        <f t="shared" si="0"/>
        <v>Yếu</v>
      </c>
      <c r="G21" s="26">
        <v>49</v>
      </c>
      <c r="H21" s="30" t="str">
        <f t="shared" si="1"/>
        <v>Yếu</v>
      </c>
      <c r="I21" s="33" t="s">
        <v>165</v>
      </c>
    </row>
    <row r="22" spans="1:9" s="7" customFormat="1" ht="21.95" customHeight="1">
      <c r="A22" s="26">
        <v>11</v>
      </c>
      <c r="B22" s="27" t="s">
        <v>47</v>
      </c>
      <c r="C22" s="28" t="s">
        <v>48</v>
      </c>
      <c r="D22" s="29" t="s">
        <v>130</v>
      </c>
      <c r="E22" s="26">
        <v>70</v>
      </c>
      <c r="F22" s="30" t="str">
        <f t="shared" si="0"/>
        <v>Khá</v>
      </c>
      <c r="G22" s="26">
        <v>70</v>
      </c>
      <c r="H22" s="30" t="str">
        <f t="shared" si="1"/>
        <v>Khá</v>
      </c>
      <c r="I22" s="16"/>
    </row>
    <row r="23" spans="1:9" s="7" customFormat="1" ht="21.95" customHeight="1">
      <c r="A23" s="26">
        <v>12</v>
      </c>
      <c r="B23" s="27" t="s">
        <v>49</v>
      </c>
      <c r="C23" s="28" t="s">
        <v>50</v>
      </c>
      <c r="D23" s="29" t="s">
        <v>130</v>
      </c>
      <c r="E23" s="26">
        <v>78</v>
      </c>
      <c r="F23" s="30" t="str">
        <f t="shared" si="0"/>
        <v>Khá</v>
      </c>
      <c r="G23" s="26">
        <v>78</v>
      </c>
      <c r="H23" s="30" t="str">
        <f t="shared" si="1"/>
        <v>Khá</v>
      </c>
      <c r="I23" s="8"/>
    </row>
    <row r="24" spans="1:9" s="7" customFormat="1" ht="21.95" customHeight="1">
      <c r="A24" s="26">
        <v>13</v>
      </c>
      <c r="B24" s="27" t="s">
        <v>51</v>
      </c>
      <c r="C24" s="28" t="s">
        <v>52</v>
      </c>
      <c r="D24" s="29" t="s">
        <v>131</v>
      </c>
      <c r="E24" s="26">
        <v>74</v>
      </c>
      <c r="F24" s="30" t="str">
        <f t="shared" si="0"/>
        <v>Khá</v>
      </c>
      <c r="G24" s="26">
        <v>74</v>
      </c>
      <c r="H24" s="30" t="str">
        <f t="shared" si="1"/>
        <v>Khá</v>
      </c>
      <c r="I24" s="8"/>
    </row>
    <row r="25" spans="1:9" s="7" customFormat="1" ht="21.95" customHeight="1">
      <c r="A25" s="26">
        <v>14</v>
      </c>
      <c r="B25" s="27" t="s">
        <v>53</v>
      </c>
      <c r="C25" s="28" t="s">
        <v>54</v>
      </c>
      <c r="D25" s="29" t="s">
        <v>132</v>
      </c>
      <c r="E25" s="26">
        <v>70</v>
      </c>
      <c r="F25" s="30" t="str">
        <f t="shared" si="0"/>
        <v>Khá</v>
      </c>
      <c r="G25" s="26">
        <v>70</v>
      </c>
      <c r="H25" s="30" t="str">
        <f t="shared" si="1"/>
        <v>Khá</v>
      </c>
      <c r="I25" s="8"/>
    </row>
    <row r="26" spans="1:9" s="7" customFormat="1" ht="39" customHeight="1">
      <c r="A26" s="26">
        <v>15</v>
      </c>
      <c r="B26" s="27" t="s">
        <v>55</v>
      </c>
      <c r="C26" s="28" t="s">
        <v>56</v>
      </c>
      <c r="D26" s="29" t="s">
        <v>133</v>
      </c>
      <c r="E26" s="26"/>
      <c r="F26" s="30" t="str">
        <f t="shared" si="0"/>
        <v>Không XL</v>
      </c>
      <c r="G26" s="26"/>
      <c r="H26" s="30" t="str">
        <f t="shared" si="1"/>
        <v>Không XL</v>
      </c>
      <c r="I26" s="33" t="s">
        <v>166</v>
      </c>
    </row>
    <row r="27" spans="1:9" s="7" customFormat="1" ht="21.95" customHeight="1">
      <c r="A27" s="26">
        <v>16</v>
      </c>
      <c r="B27" s="27" t="s">
        <v>57</v>
      </c>
      <c r="C27" s="28" t="s">
        <v>58</v>
      </c>
      <c r="D27" s="29" t="s">
        <v>133</v>
      </c>
      <c r="E27" s="26">
        <v>76</v>
      </c>
      <c r="F27" s="30" t="str">
        <f t="shared" si="0"/>
        <v>Khá</v>
      </c>
      <c r="G27" s="26">
        <v>76</v>
      </c>
      <c r="H27" s="30" t="str">
        <f t="shared" si="1"/>
        <v>Khá</v>
      </c>
      <c r="I27" s="8"/>
    </row>
    <row r="28" spans="1:9" s="7" customFormat="1" ht="21.95" customHeight="1">
      <c r="A28" s="26">
        <v>17</v>
      </c>
      <c r="B28" s="27" t="s">
        <v>59</v>
      </c>
      <c r="C28" s="28" t="s">
        <v>60</v>
      </c>
      <c r="D28" s="29" t="s">
        <v>134</v>
      </c>
      <c r="E28" s="26">
        <v>70</v>
      </c>
      <c r="F28" s="30" t="str">
        <f t="shared" si="0"/>
        <v>Khá</v>
      </c>
      <c r="G28" s="26">
        <v>70</v>
      </c>
      <c r="H28" s="30" t="str">
        <f t="shared" si="1"/>
        <v>Khá</v>
      </c>
      <c r="I28" s="8"/>
    </row>
    <row r="29" spans="1:9" s="7" customFormat="1" ht="21.95" customHeight="1">
      <c r="A29" s="26">
        <v>18</v>
      </c>
      <c r="B29" s="27" t="s">
        <v>61</v>
      </c>
      <c r="C29" s="28" t="s">
        <v>62</v>
      </c>
      <c r="D29" s="29" t="s">
        <v>135</v>
      </c>
      <c r="E29" s="26">
        <v>70</v>
      </c>
      <c r="F29" s="30" t="str">
        <f t="shared" si="0"/>
        <v>Khá</v>
      </c>
      <c r="G29" s="26">
        <v>70</v>
      </c>
      <c r="H29" s="30" t="str">
        <f t="shared" si="1"/>
        <v>Khá</v>
      </c>
      <c r="I29" s="8"/>
    </row>
    <row r="30" spans="1:9" s="7" customFormat="1" ht="21.95" customHeight="1">
      <c r="A30" s="26">
        <v>19</v>
      </c>
      <c r="B30" s="27" t="s">
        <v>63</v>
      </c>
      <c r="C30" s="28" t="s">
        <v>64</v>
      </c>
      <c r="D30" s="29" t="s">
        <v>136</v>
      </c>
      <c r="E30" s="26">
        <v>70</v>
      </c>
      <c r="F30" s="30" t="str">
        <f t="shared" si="0"/>
        <v>Khá</v>
      </c>
      <c r="G30" s="26">
        <v>70</v>
      </c>
      <c r="H30" s="30" t="str">
        <f t="shared" si="1"/>
        <v>Khá</v>
      </c>
      <c r="I30" s="8"/>
    </row>
    <row r="31" spans="1:9" s="7" customFormat="1" ht="21.95" customHeight="1">
      <c r="A31" s="26">
        <v>20</v>
      </c>
      <c r="B31" s="27" t="s">
        <v>65</v>
      </c>
      <c r="C31" s="28" t="s">
        <v>66</v>
      </c>
      <c r="D31" s="29" t="s">
        <v>136</v>
      </c>
      <c r="E31" s="26">
        <v>70</v>
      </c>
      <c r="F31" s="30" t="str">
        <f t="shared" si="0"/>
        <v>Khá</v>
      </c>
      <c r="G31" s="26">
        <v>70</v>
      </c>
      <c r="H31" s="30" t="str">
        <f t="shared" si="1"/>
        <v>Khá</v>
      </c>
      <c r="I31" s="16"/>
    </row>
    <row r="32" spans="1:9" s="7" customFormat="1" ht="21.95" customHeight="1">
      <c r="A32" s="26">
        <v>21</v>
      </c>
      <c r="B32" s="27" t="s">
        <v>67</v>
      </c>
      <c r="C32" s="28" t="s">
        <v>68</v>
      </c>
      <c r="D32" s="29" t="s">
        <v>136</v>
      </c>
      <c r="E32" s="26">
        <v>70</v>
      </c>
      <c r="F32" s="30" t="str">
        <f t="shared" si="0"/>
        <v>Khá</v>
      </c>
      <c r="G32" s="26">
        <v>70</v>
      </c>
      <c r="H32" s="30" t="str">
        <f t="shared" si="1"/>
        <v>Khá</v>
      </c>
      <c r="I32" s="8"/>
    </row>
    <row r="33" spans="1:9" s="7" customFormat="1" ht="21.95" customHeight="1">
      <c r="A33" s="26">
        <v>22</v>
      </c>
      <c r="B33" s="27" t="s">
        <v>69</v>
      </c>
      <c r="C33" s="28" t="s">
        <v>70</v>
      </c>
      <c r="D33" s="29" t="s">
        <v>137</v>
      </c>
      <c r="E33" s="26">
        <v>70</v>
      </c>
      <c r="F33" s="30" t="str">
        <f t="shared" si="0"/>
        <v>Khá</v>
      </c>
      <c r="G33" s="26">
        <v>70</v>
      </c>
      <c r="H33" s="30" t="str">
        <f t="shared" si="1"/>
        <v>Khá</v>
      </c>
      <c r="I33" s="8"/>
    </row>
    <row r="34" spans="1:9" s="7" customFormat="1" ht="21.95" customHeight="1">
      <c r="A34" s="26">
        <v>23</v>
      </c>
      <c r="B34" s="27" t="s">
        <v>71</v>
      </c>
      <c r="C34" s="28" t="s">
        <v>72</v>
      </c>
      <c r="D34" s="29" t="s">
        <v>137</v>
      </c>
      <c r="E34" s="26">
        <v>70</v>
      </c>
      <c r="F34" s="30" t="str">
        <f t="shared" si="0"/>
        <v>Khá</v>
      </c>
      <c r="G34" s="26">
        <v>70</v>
      </c>
      <c r="H34" s="30" t="str">
        <f t="shared" si="1"/>
        <v>Khá</v>
      </c>
      <c r="I34" s="8"/>
    </row>
    <row r="35" spans="1:9" s="7" customFormat="1" ht="21.95" customHeight="1">
      <c r="A35" s="26">
        <v>24</v>
      </c>
      <c r="B35" s="27" t="s">
        <v>73</v>
      </c>
      <c r="C35" s="28" t="s">
        <v>74</v>
      </c>
      <c r="D35" s="29" t="s">
        <v>137</v>
      </c>
      <c r="E35" s="26">
        <v>70</v>
      </c>
      <c r="F35" s="30" t="str">
        <f t="shared" si="0"/>
        <v>Khá</v>
      </c>
      <c r="G35" s="26">
        <v>70</v>
      </c>
      <c r="H35" s="30" t="str">
        <f t="shared" si="1"/>
        <v>Khá</v>
      </c>
      <c r="I35" s="8"/>
    </row>
    <row r="36" spans="1:9" s="7" customFormat="1" ht="38.25" customHeight="1">
      <c r="A36" s="26">
        <v>25</v>
      </c>
      <c r="B36" s="27" t="s">
        <v>75</v>
      </c>
      <c r="C36" s="28" t="s">
        <v>76</v>
      </c>
      <c r="D36" s="29" t="s">
        <v>138</v>
      </c>
      <c r="E36" s="26">
        <v>49</v>
      </c>
      <c r="F36" s="30" t="str">
        <f t="shared" si="0"/>
        <v>Yếu</v>
      </c>
      <c r="G36" s="26">
        <v>49</v>
      </c>
      <c r="H36" s="30" t="str">
        <f t="shared" si="1"/>
        <v>Yếu</v>
      </c>
      <c r="I36" s="33" t="s">
        <v>165</v>
      </c>
    </row>
    <row r="37" spans="1:9" s="7" customFormat="1" ht="21.95" customHeight="1">
      <c r="A37" s="26">
        <v>26</v>
      </c>
      <c r="B37" s="27" t="s">
        <v>77</v>
      </c>
      <c r="C37" s="28" t="s">
        <v>78</v>
      </c>
      <c r="D37" s="29" t="s">
        <v>139</v>
      </c>
      <c r="E37" s="26">
        <v>70</v>
      </c>
      <c r="F37" s="30" t="str">
        <f t="shared" si="0"/>
        <v>Khá</v>
      </c>
      <c r="G37" s="26">
        <v>70</v>
      </c>
      <c r="H37" s="30" t="str">
        <f t="shared" si="1"/>
        <v>Khá</v>
      </c>
      <c r="I37" s="8"/>
    </row>
    <row r="38" spans="1:9" s="7" customFormat="1" ht="21.95" customHeight="1">
      <c r="A38" s="26">
        <v>27</v>
      </c>
      <c r="B38" s="27" t="s">
        <v>79</v>
      </c>
      <c r="C38" s="28" t="s">
        <v>80</v>
      </c>
      <c r="D38" s="29" t="s">
        <v>140</v>
      </c>
      <c r="E38" s="26">
        <v>70</v>
      </c>
      <c r="F38" s="30" t="str">
        <f t="shared" si="0"/>
        <v>Khá</v>
      </c>
      <c r="G38" s="26">
        <v>70</v>
      </c>
      <c r="H38" s="30" t="str">
        <f t="shared" si="1"/>
        <v>Khá</v>
      </c>
      <c r="I38" s="16"/>
    </row>
    <row r="39" spans="1:9" s="7" customFormat="1" ht="21.95" customHeight="1">
      <c r="A39" s="26">
        <v>28</v>
      </c>
      <c r="B39" s="27" t="s">
        <v>81</v>
      </c>
      <c r="C39" s="28" t="s">
        <v>82</v>
      </c>
      <c r="D39" s="29" t="s">
        <v>141</v>
      </c>
      <c r="E39" s="26">
        <v>70</v>
      </c>
      <c r="F39" s="30" t="str">
        <f t="shared" si="0"/>
        <v>Khá</v>
      </c>
      <c r="G39" s="26">
        <v>70</v>
      </c>
      <c r="H39" s="30" t="str">
        <f t="shared" si="1"/>
        <v>Khá</v>
      </c>
      <c r="I39" s="8"/>
    </row>
    <row r="40" spans="1:9" s="7" customFormat="1" ht="21.95" customHeight="1">
      <c r="A40" s="26">
        <v>29</v>
      </c>
      <c r="B40" s="27" t="s">
        <v>83</v>
      </c>
      <c r="C40" s="28" t="s">
        <v>84</v>
      </c>
      <c r="D40" s="29" t="s">
        <v>141</v>
      </c>
      <c r="E40" s="26">
        <v>74</v>
      </c>
      <c r="F40" s="30" t="str">
        <f t="shared" si="0"/>
        <v>Khá</v>
      </c>
      <c r="G40" s="26">
        <v>74</v>
      </c>
      <c r="H40" s="30" t="str">
        <f t="shared" si="1"/>
        <v>Khá</v>
      </c>
      <c r="I40" s="16"/>
    </row>
    <row r="41" spans="1:9" s="7" customFormat="1" ht="21.95" customHeight="1">
      <c r="A41" s="26">
        <v>30</v>
      </c>
      <c r="B41" s="27" t="s">
        <v>85</v>
      </c>
      <c r="C41" s="28" t="s">
        <v>86</v>
      </c>
      <c r="D41" s="29" t="s">
        <v>142</v>
      </c>
      <c r="E41" s="26">
        <v>70</v>
      </c>
      <c r="F41" s="30" t="str">
        <f t="shared" si="0"/>
        <v>Khá</v>
      </c>
      <c r="G41" s="26">
        <v>70</v>
      </c>
      <c r="H41" s="30" t="str">
        <f t="shared" si="1"/>
        <v>Khá</v>
      </c>
      <c r="I41" s="16"/>
    </row>
    <row r="42" spans="1:9" s="7" customFormat="1" ht="21.95" customHeight="1">
      <c r="A42" s="26">
        <v>31</v>
      </c>
      <c r="B42" s="27" t="s">
        <v>87</v>
      </c>
      <c r="C42" s="28" t="s">
        <v>88</v>
      </c>
      <c r="D42" s="29" t="s">
        <v>143</v>
      </c>
      <c r="E42" s="26">
        <v>70</v>
      </c>
      <c r="F42" s="30" t="str">
        <f t="shared" si="0"/>
        <v>Khá</v>
      </c>
      <c r="G42" s="26">
        <v>70</v>
      </c>
      <c r="H42" s="30" t="str">
        <f t="shared" si="1"/>
        <v>Khá</v>
      </c>
      <c r="I42" s="16"/>
    </row>
    <row r="43" spans="1:9" s="7" customFormat="1" ht="21.95" customHeight="1">
      <c r="A43" s="26">
        <v>32</v>
      </c>
      <c r="B43" s="27" t="s">
        <v>89</v>
      </c>
      <c r="C43" s="28" t="s">
        <v>76</v>
      </c>
      <c r="D43" s="29" t="s">
        <v>144</v>
      </c>
      <c r="E43" s="26">
        <v>70</v>
      </c>
      <c r="F43" s="30" t="str">
        <f t="shared" si="0"/>
        <v>Khá</v>
      </c>
      <c r="G43" s="26">
        <v>70</v>
      </c>
      <c r="H43" s="30" t="str">
        <f t="shared" si="1"/>
        <v>Khá</v>
      </c>
      <c r="I43" s="8"/>
    </row>
    <row r="44" spans="1:9" s="7" customFormat="1" ht="21.95" customHeight="1">
      <c r="A44" s="26">
        <v>33</v>
      </c>
      <c r="B44" s="27" t="s">
        <v>90</v>
      </c>
      <c r="C44" s="28" t="s">
        <v>91</v>
      </c>
      <c r="D44" s="29" t="s">
        <v>145</v>
      </c>
      <c r="E44" s="26">
        <v>70</v>
      </c>
      <c r="F44" s="30" t="str">
        <f t="shared" si="0"/>
        <v>Khá</v>
      </c>
      <c r="G44" s="26">
        <v>70</v>
      </c>
      <c r="H44" s="30" t="str">
        <f t="shared" si="1"/>
        <v>Khá</v>
      </c>
      <c r="I44" s="8"/>
    </row>
    <row r="45" spans="1:9" s="7" customFormat="1" ht="21.95" customHeight="1">
      <c r="A45" s="26">
        <v>34</v>
      </c>
      <c r="B45" s="27" t="s">
        <v>92</v>
      </c>
      <c r="C45" s="28" t="s">
        <v>93</v>
      </c>
      <c r="D45" s="29" t="s">
        <v>146</v>
      </c>
      <c r="E45" s="26">
        <v>70</v>
      </c>
      <c r="F45" s="30" t="str">
        <f t="shared" si="0"/>
        <v>Khá</v>
      </c>
      <c r="G45" s="26">
        <v>70</v>
      </c>
      <c r="H45" s="30" t="str">
        <f t="shared" si="1"/>
        <v>Khá</v>
      </c>
      <c r="I45" s="8"/>
    </row>
    <row r="46" spans="1:9" s="7" customFormat="1" ht="21.95" customHeight="1">
      <c r="A46" s="26">
        <v>35</v>
      </c>
      <c r="B46" s="27" t="s">
        <v>94</v>
      </c>
      <c r="C46" s="28" t="s">
        <v>95</v>
      </c>
      <c r="D46" s="29" t="s">
        <v>146</v>
      </c>
      <c r="E46" s="26">
        <v>70</v>
      </c>
      <c r="F46" s="30" t="str">
        <f t="shared" si="0"/>
        <v>Khá</v>
      </c>
      <c r="G46" s="26">
        <v>70</v>
      </c>
      <c r="H46" s="30" t="str">
        <f t="shared" si="1"/>
        <v>Khá</v>
      </c>
      <c r="I46" s="8"/>
    </row>
    <row r="47" spans="1:9" s="7" customFormat="1" ht="21.95" customHeight="1">
      <c r="A47" s="26">
        <v>36</v>
      </c>
      <c r="B47" s="27" t="s">
        <v>96</v>
      </c>
      <c r="C47" s="28" t="s">
        <v>97</v>
      </c>
      <c r="D47" s="29" t="s">
        <v>147</v>
      </c>
      <c r="E47" s="26">
        <v>70</v>
      </c>
      <c r="F47" s="30" t="str">
        <f t="shared" si="0"/>
        <v>Khá</v>
      </c>
      <c r="G47" s="26">
        <v>70</v>
      </c>
      <c r="H47" s="30" t="str">
        <f t="shared" si="1"/>
        <v>Khá</v>
      </c>
      <c r="I47" s="8"/>
    </row>
    <row r="48" spans="1:9" s="7" customFormat="1" ht="21.95" customHeight="1">
      <c r="A48" s="26">
        <v>37</v>
      </c>
      <c r="B48" s="27" t="s">
        <v>98</v>
      </c>
      <c r="C48" s="28" t="s">
        <v>62</v>
      </c>
      <c r="D48" s="29" t="s">
        <v>148</v>
      </c>
      <c r="E48" s="26">
        <v>70</v>
      </c>
      <c r="F48" s="30" t="str">
        <f t="shared" si="0"/>
        <v>Khá</v>
      </c>
      <c r="G48" s="26">
        <v>70</v>
      </c>
      <c r="H48" s="30" t="str">
        <f t="shared" si="1"/>
        <v>Khá</v>
      </c>
      <c r="I48" s="8"/>
    </row>
    <row r="49" spans="1:9" s="7" customFormat="1" ht="21.95" customHeight="1">
      <c r="A49" s="26">
        <v>38</v>
      </c>
      <c r="B49" s="27" t="s">
        <v>99</v>
      </c>
      <c r="C49" s="28" t="s">
        <v>100</v>
      </c>
      <c r="D49" s="29" t="s">
        <v>149</v>
      </c>
      <c r="E49" s="26">
        <v>76</v>
      </c>
      <c r="F49" s="30" t="str">
        <f t="shared" si="0"/>
        <v>Khá</v>
      </c>
      <c r="G49" s="26">
        <v>76</v>
      </c>
      <c r="H49" s="30" t="str">
        <f t="shared" si="1"/>
        <v>Khá</v>
      </c>
      <c r="I49" s="8"/>
    </row>
    <row r="50" spans="1:9" s="7" customFormat="1" ht="21.95" customHeight="1">
      <c r="A50" s="26">
        <v>39</v>
      </c>
      <c r="B50" s="27" t="s">
        <v>101</v>
      </c>
      <c r="C50" s="28" t="s">
        <v>102</v>
      </c>
      <c r="D50" s="29" t="s">
        <v>150</v>
      </c>
      <c r="E50" s="26">
        <v>70</v>
      </c>
      <c r="F50" s="30" t="str">
        <f t="shared" si="0"/>
        <v>Khá</v>
      </c>
      <c r="G50" s="26">
        <v>70</v>
      </c>
      <c r="H50" s="30" t="str">
        <f t="shared" si="1"/>
        <v>Khá</v>
      </c>
      <c r="I50" s="8"/>
    </row>
    <row r="51" spans="1:9" s="7" customFormat="1" ht="21.95" customHeight="1">
      <c r="A51" s="26">
        <v>40</v>
      </c>
      <c r="B51" s="27" t="s">
        <v>103</v>
      </c>
      <c r="C51" s="28" t="s">
        <v>66</v>
      </c>
      <c r="D51" s="29" t="s">
        <v>151</v>
      </c>
      <c r="E51" s="26">
        <v>70</v>
      </c>
      <c r="F51" s="30" t="str">
        <f t="shared" si="0"/>
        <v>Khá</v>
      </c>
      <c r="G51" s="26">
        <v>70</v>
      </c>
      <c r="H51" s="30" t="str">
        <f t="shared" si="1"/>
        <v>Khá</v>
      </c>
      <c r="I51" s="16"/>
    </row>
    <row r="52" spans="1:9" s="7" customFormat="1" ht="21.95" customHeight="1">
      <c r="A52" s="26">
        <v>41</v>
      </c>
      <c r="B52" s="27" t="s">
        <v>104</v>
      </c>
      <c r="C52" s="28" t="s">
        <v>105</v>
      </c>
      <c r="D52" s="29" t="s">
        <v>152</v>
      </c>
      <c r="E52" s="26">
        <v>70</v>
      </c>
      <c r="F52" s="30" t="str">
        <f t="shared" si="0"/>
        <v>Khá</v>
      </c>
      <c r="G52" s="26">
        <v>70</v>
      </c>
      <c r="H52" s="30" t="str">
        <f t="shared" si="1"/>
        <v>Khá</v>
      </c>
      <c r="I52" s="8"/>
    </row>
    <row r="53" spans="1:9" s="7" customFormat="1" ht="21.95" customHeight="1">
      <c r="A53" s="26">
        <v>42</v>
      </c>
      <c r="B53" s="27" t="s">
        <v>106</v>
      </c>
      <c r="C53" s="28" t="s">
        <v>107</v>
      </c>
      <c r="D53" s="29" t="s">
        <v>153</v>
      </c>
      <c r="E53" s="26">
        <v>70</v>
      </c>
      <c r="F53" s="30" t="str">
        <f t="shared" si="0"/>
        <v>Khá</v>
      </c>
      <c r="G53" s="26">
        <v>70</v>
      </c>
      <c r="H53" s="30" t="str">
        <f t="shared" si="1"/>
        <v>Khá</v>
      </c>
      <c r="I53" s="8"/>
    </row>
    <row r="54" spans="1:9" s="7" customFormat="1" ht="21.95" customHeight="1">
      <c r="A54" s="26">
        <v>43</v>
      </c>
      <c r="B54" s="27" t="s">
        <v>108</v>
      </c>
      <c r="C54" s="28" t="s">
        <v>109</v>
      </c>
      <c r="D54" s="29" t="s">
        <v>153</v>
      </c>
      <c r="E54" s="26">
        <v>70</v>
      </c>
      <c r="F54" s="30" t="str">
        <f t="shared" si="0"/>
        <v>Khá</v>
      </c>
      <c r="G54" s="26">
        <v>70</v>
      </c>
      <c r="H54" s="30" t="str">
        <f t="shared" si="1"/>
        <v>Khá</v>
      </c>
      <c r="I54" s="8"/>
    </row>
    <row r="55" spans="1:9" s="7" customFormat="1" ht="21.95" customHeight="1">
      <c r="A55" s="26">
        <v>44</v>
      </c>
      <c r="B55" s="27" t="s">
        <v>110</v>
      </c>
      <c r="C55" s="28" t="s">
        <v>111</v>
      </c>
      <c r="D55" s="29" t="s">
        <v>154</v>
      </c>
      <c r="E55" s="26">
        <v>70</v>
      </c>
      <c r="F55" s="30" t="str">
        <f t="shared" si="0"/>
        <v>Khá</v>
      </c>
      <c r="G55" s="26">
        <v>70</v>
      </c>
      <c r="H55" s="30" t="str">
        <f t="shared" si="1"/>
        <v>Khá</v>
      </c>
      <c r="I55" s="8"/>
    </row>
    <row r="56" spans="1:9" s="7" customFormat="1" ht="21.95" customHeight="1">
      <c r="A56" s="26">
        <v>45</v>
      </c>
      <c r="B56" s="27" t="s">
        <v>112</v>
      </c>
      <c r="C56" s="28" t="s">
        <v>113</v>
      </c>
      <c r="D56" s="29" t="s">
        <v>155</v>
      </c>
      <c r="E56" s="26">
        <v>70</v>
      </c>
      <c r="F56" s="30" t="str">
        <f t="shared" si="0"/>
        <v>Khá</v>
      </c>
      <c r="G56" s="26">
        <v>70</v>
      </c>
      <c r="H56" s="30" t="str">
        <f t="shared" si="1"/>
        <v>Khá</v>
      </c>
      <c r="I56" s="8"/>
    </row>
    <row r="57" spans="1:9" s="7" customFormat="1" ht="21.95" customHeight="1">
      <c r="A57" s="26">
        <v>46</v>
      </c>
      <c r="B57" s="27" t="s">
        <v>114</v>
      </c>
      <c r="C57" s="28" t="s">
        <v>78</v>
      </c>
      <c r="D57" s="29" t="s">
        <v>155</v>
      </c>
      <c r="E57" s="26">
        <v>70</v>
      </c>
      <c r="F57" s="30" t="str">
        <f t="shared" si="0"/>
        <v>Khá</v>
      </c>
      <c r="G57" s="26">
        <v>70</v>
      </c>
      <c r="H57" s="30" t="str">
        <f t="shared" si="1"/>
        <v>Khá</v>
      </c>
      <c r="I57" s="8"/>
    </row>
    <row r="58" spans="1:9" s="7" customFormat="1" ht="21.95" customHeight="1">
      <c r="A58" s="26">
        <v>47</v>
      </c>
      <c r="B58" s="27" t="s">
        <v>115</v>
      </c>
      <c r="C58" s="28" t="s">
        <v>116</v>
      </c>
      <c r="D58" s="29" t="s">
        <v>156</v>
      </c>
      <c r="E58" s="26">
        <v>70</v>
      </c>
      <c r="F58" s="30" t="str">
        <f t="shared" si="0"/>
        <v>Khá</v>
      </c>
      <c r="G58" s="26">
        <v>70</v>
      </c>
      <c r="H58" s="30" t="str">
        <f t="shared" si="1"/>
        <v>Khá</v>
      </c>
      <c r="I58" s="16"/>
    </row>
    <row r="59" spans="1:9" s="7" customFormat="1" ht="21.95" customHeight="1">
      <c r="A59" s="26">
        <v>48</v>
      </c>
      <c r="B59" s="27" t="s">
        <v>117</v>
      </c>
      <c r="C59" s="28" t="s">
        <v>118</v>
      </c>
      <c r="D59" s="29" t="s">
        <v>157</v>
      </c>
      <c r="E59" s="26">
        <v>70</v>
      </c>
      <c r="F59" s="30" t="str">
        <f t="shared" si="0"/>
        <v>Khá</v>
      </c>
      <c r="G59" s="26">
        <v>70</v>
      </c>
      <c r="H59" s="30" t="str">
        <f t="shared" si="1"/>
        <v>Khá</v>
      </c>
      <c r="I59" s="8"/>
    </row>
    <row r="60" spans="1:9" s="7" customFormat="1" ht="21.95" customHeight="1">
      <c r="A60" s="26">
        <v>49</v>
      </c>
      <c r="B60" s="27" t="s">
        <v>119</v>
      </c>
      <c r="C60" s="28" t="s">
        <v>120</v>
      </c>
      <c r="D60" s="29" t="s">
        <v>158</v>
      </c>
      <c r="E60" s="26">
        <v>74</v>
      </c>
      <c r="F60" s="30" t="str">
        <f t="shared" si="0"/>
        <v>Khá</v>
      </c>
      <c r="G60" s="26">
        <v>74</v>
      </c>
      <c r="H60" s="30" t="str">
        <f t="shared" si="1"/>
        <v>Khá</v>
      </c>
      <c r="I60" s="8"/>
    </row>
    <row r="61" spans="1:9" ht="20.100000000000001" customHeight="1">
      <c r="C61" s="52" t="s">
        <v>14</v>
      </c>
      <c r="D61" s="52"/>
      <c r="E61" s="52"/>
      <c r="F61" s="52"/>
      <c r="G61" s="52"/>
      <c r="H61" s="52"/>
      <c r="I61" s="52"/>
    </row>
    <row r="62" spans="1:9" ht="18" customHeight="1">
      <c r="C62" s="53" t="s">
        <v>15</v>
      </c>
      <c r="D62" s="54"/>
      <c r="E62" s="57" t="s">
        <v>10</v>
      </c>
      <c r="F62" s="58"/>
      <c r="G62" s="57" t="s">
        <v>11</v>
      </c>
      <c r="H62" s="58"/>
      <c r="I62" s="59" t="s">
        <v>1</v>
      </c>
    </row>
    <row r="63" spans="1:9" s="7" customFormat="1" ht="18" customHeight="1">
      <c r="C63" s="55"/>
      <c r="D63" s="56"/>
      <c r="E63" s="15" t="s">
        <v>16</v>
      </c>
      <c r="F63" s="9" t="s">
        <v>17</v>
      </c>
      <c r="G63" s="15" t="s">
        <v>16</v>
      </c>
      <c r="H63" s="9" t="s">
        <v>17</v>
      </c>
      <c r="I63" s="60"/>
    </row>
    <row r="64" spans="1:9" ht="18" customHeight="1">
      <c r="C64" s="38" t="s">
        <v>18</v>
      </c>
      <c r="D64" s="39"/>
      <c r="E64" s="17">
        <f>COUNTIF(F12:F60,"Xuất sắc")</f>
        <v>0</v>
      </c>
      <c r="F64" s="18">
        <f>E64*100/$A$60</f>
        <v>0</v>
      </c>
      <c r="G64" s="17">
        <f>COUNTIF(H12:H60,"Xuất sắc")</f>
        <v>0</v>
      </c>
      <c r="H64" s="18">
        <f>G64*100/$A$60</f>
        <v>0</v>
      </c>
      <c r="I64" s="19"/>
    </row>
    <row r="65" spans="1:10" ht="18" customHeight="1">
      <c r="C65" s="38" t="s">
        <v>19</v>
      </c>
      <c r="D65" s="39"/>
      <c r="E65" s="17">
        <f>COUNTIF(F12:F60,"Tốt")</f>
        <v>0</v>
      </c>
      <c r="F65" s="18">
        <f>E65*100/$A$60</f>
        <v>0</v>
      </c>
      <c r="G65" s="17">
        <f>COUNTIF(H12:H60,"Tốt")</f>
        <v>0</v>
      </c>
      <c r="H65" s="18">
        <f t="shared" ref="H65:H69" si="2">G65*100/$A$60</f>
        <v>0</v>
      </c>
      <c r="I65" s="19"/>
    </row>
    <row r="66" spans="1:10" ht="18" customHeight="1">
      <c r="C66" s="38" t="s">
        <v>20</v>
      </c>
      <c r="D66" s="39"/>
      <c r="E66" s="17">
        <f>COUNTIF(F12:F60,"Khá")</f>
        <v>45</v>
      </c>
      <c r="F66" s="18">
        <f t="shared" ref="F66:F69" si="3">E66*100/$A$60</f>
        <v>91.836734693877546</v>
      </c>
      <c r="G66" s="17">
        <f>COUNTIF(H12:H60,"Khá")</f>
        <v>45</v>
      </c>
      <c r="H66" s="18">
        <f t="shared" si="2"/>
        <v>91.836734693877546</v>
      </c>
      <c r="I66" s="19"/>
    </row>
    <row r="67" spans="1:10" ht="18" customHeight="1">
      <c r="C67" s="38" t="s">
        <v>21</v>
      </c>
      <c r="D67" s="39"/>
      <c r="E67" s="17">
        <f>COUNTIF(F12:F60,"TB")</f>
        <v>0</v>
      </c>
      <c r="F67" s="18">
        <f t="shared" si="3"/>
        <v>0</v>
      </c>
      <c r="G67" s="17">
        <f>COUNTIF(H12:H60,"TB")</f>
        <v>0</v>
      </c>
      <c r="H67" s="18">
        <f t="shared" si="2"/>
        <v>0</v>
      </c>
      <c r="I67" s="19"/>
    </row>
    <row r="68" spans="1:10" ht="18" customHeight="1">
      <c r="C68" s="38" t="s">
        <v>22</v>
      </c>
      <c r="D68" s="39"/>
      <c r="E68" s="17">
        <f>COUNTIF(F12:F60,"Yếu")</f>
        <v>3</v>
      </c>
      <c r="F68" s="18">
        <f t="shared" si="3"/>
        <v>6.1224489795918364</v>
      </c>
      <c r="G68" s="17">
        <f>COUNTIF(H12:H60,"Yếu")</f>
        <v>3</v>
      </c>
      <c r="H68" s="18">
        <f t="shared" si="2"/>
        <v>6.1224489795918364</v>
      </c>
      <c r="I68" s="19"/>
    </row>
    <row r="69" spans="1:10" ht="18" customHeight="1" thickBot="1">
      <c r="C69" s="61" t="s">
        <v>23</v>
      </c>
      <c r="D69" s="62"/>
      <c r="E69" s="20">
        <f>COUNTIF(F12:F60,"Không XL")</f>
        <v>1</v>
      </c>
      <c r="F69" s="21">
        <f t="shared" si="3"/>
        <v>2.0408163265306123</v>
      </c>
      <c r="G69" s="20">
        <f>COUNTIF(H12:H60,"Không XL")</f>
        <v>1</v>
      </c>
      <c r="H69" s="21">
        <f t="shared" si="2"/>
        <v>2.0408163265306123</v>
      </c>
      <c r="I69" s="22"/>
    </row>
    <row r="70" spans="1:10">
      <c r="C70" s="10"/>
      <c r="D70" s="10"/>
      <c r="F70" s="23"/>
    </row>
    <row r="71" spans="1:10" ht="18" customHeight="1">
      <c r="E71" s="25"/>
      <c r="F71" s="63" t="s">
        <v>26</v>
      </c>
      <c r="G71" s="63"/>
      <c r="H71" s="63"/>
      <c r="I71" s="63"/>
    </row>
    <row r="72" spans="1:10" ht="15.75" customHeight="1">
      <c r="A72" s="35" t="s">
        <v>163</v>
      </c>
      <c r="B72" s="35"/>
      <c r="C72" s="35"/>
      <c r="D72" s="35" t="s">
        <v>11</v>
      </c>
      <c r="E72" s="35"/>
      <c r="F72" s="35"/>
      <c r="G72" s="35"/>
      <c r="H72" s="35" t="s">
        <v>10</v>
      </c>
      <c r="I72" s="35"/>
      <c r="J72" s="24"/>
    </row>
    <row r="73" spans="1:10" ht="18" customHeight="1">
      <c r="A73" s="65"/>
      <c r="B73" s="65"/>
      <c r="C73" s="65"/>
    </row>
    <row r="74" spans="1:10" ht="18" customHeight="1"/>
    <row r="75" spans="1:10" ht="18" customHeight="1"/>
    <row r="76" spans="1:10" ht="18" customHeight="1"/>
    <row r="78" spans="1:10" ht="16.5">
      <c r="A78" s="64" t="s">
        <v>164</v>
      </c>
      <c r="B78" s="64"/>
      <c r="C78" s="64"/>
      <c r="D78" s="64" t="s">
        <v>160</v>
      </c>
      <c r="E78" s="64"/>
      <c r="F78" s="64"/>
      <c r="G78" s="64"/>
      <c r="H78" s="64" t="s">
        <v>159</v>
      </c>
      <c r="I78" s="64"/>
    </row>
  </sheetData>
  <mergeCells count="35">
    <mergeCell ref="F71:I71"/>
    <mergeCell ref="H72:I72"/>
    <mergeCell ref="D72:G72"/>
    <mergeCell ref="A72:C72"/>
    <mergeCell ref="H78:I78"/>
    <mergeCell ref="D78:G78"/>
    <mergeCell ref="A78:C78"/>
    <mergeCell ref="A73:C73"/>
    <mergeCell ref="C65:D65"/>
    <mergeCell ref="C66:D66"/>
    <mergeCell ref="C67:D67"/>
    <mergeCell ref="C68:D68"/>
    <mergeCell ref="C69:D69"/>
    <mergeCell ref="C64:D64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1:I61"/>
    <mergeCell ref="C62:D63"/>
    <mergeCell ref="E62:F62"/>
    <mergeCell ref="G62:H62"/>
    <mergeCell ref="I62:I63"/>
    <mergeCell ref="A2:D2"/>
    <mergeCell ref="E2:I2"/>
    <mergeCell ref="A3:D3"/>
    <mergeCell ref="E3:I3"/>
    <mergeCell ref="A4:D4"/>
    <mergeCell ref="E4:I4"/>
  </mergeCells>
  <conditionalFormatting sqref="F12:F60 H12:H60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1" fitToHeight="0" orientation="portrait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2026-06-03T06:40:30Z</cp:lastPrinted>
  <dcterms:created xsi:type="dcterms:W3CDTF">1999-12-31T18:49:42Z</dcterms:created>
  <dcterms:modified xsi:type="dcterms:W3CDTF">2026-06-03T06:40:32Z</dcterms:modified>
</cp:coreProperties>
</file>